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0. LICITACIÓN HOSPITALES\CANTABRIA\ANEXOS\"/>
    </mc:Choice>
  </mc:AlternateContent>
  <bookViews>
    <workbookView xWindow="120" yWindow="255" windowWidth="18915" windowHeight="7845"/>
  </bookViews>
  <sheets>
    <sheet name="Hoja1" sheetId="1" r:id="rId1"/>
    <sheet name="Hoja2" sheetId="2" r:id="rId2"/>
    <sheet name="Hoja3" sheetId="3" r:id="rId3"/>
  </sheets>
  <calcPr calcId="162913"/>
</workbook>
</file>

<file path=xl/calcChain.xml><?xml version="1.0" encoding="utf-8"?>
<calcChain xmlns="http://schemas.openxmlformats.org/spreadsheetml/2006/main">
  <c r="J28" i="1" l="1"/>
  <c r="J29" i="1"/>
  <c r="J30" i="1"/>
  <c r="J31" i="1"/>
  <c r="J32" i="1"/>
  <c r="J33" i="1"/>
  <c r="J24" i="1" l="1"/>
  <c r="J25" i="1"/>
  <c r="J26" i="1"/>
  <c r="J23" i="1" l="1"/>
  <c r="J34" i="1" l="1"/>
  <c r="J38" i="1" s="1"/>
</calcChain>
</file>

<file path=xl/sharedStrings.xml><?xml version="1.0" encoding="utf-8"?>
<sst xmlns="http://schemas.openxmlformats.org/spreadsheetml/2006/main" count="26" uniqueCount="26">
  <si>
    <t>PRECIO UNITARIO OFERTADO (impuesto/s indirecto/s no incluido/s)</t>
  </si>
  <si>
    <t>PRECIO UNITARIO MÁXIMO (Impuesto/s indirecto/s no incluido/s)</t>
  </si>
  <si>
    <t>IMPORTE TOTAL ESTIMADO  (impuesto/s indirecto/s no incluido/s)</t>
  </si>
  <si>
    <t>SERVICIO</t>
  </si>
  <si>
    <t>Fecha: -- / --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</si>
  <si>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t>
    </r>
  </si>
  <si>
    <t>CONSUMO ESTIMADO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</si>
  <si>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</si>
  <si>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 xml:space="preserve">Firma y sello por representante de la empresa: Dº/Dª : </t>
  </si>
  <si>
    <t>Bolsa para otras actuaciones no contempladas</t>
  </si>
  <si>
    <t>Urgencias</t>
  </si>
  <si>
    <t>Enfermería</t>
  </si>
  <si>
    <t>Hospitalización</t>
  </si>
  <si>
    <t>GRUPO VI</t>
  </si>
  <si>
    <t>GRUPO V</t>
  </si>
  <si>
    <t>GRUPO IV</t>
  </si>
  <si>
    <t>GRUPO III</t>
  </si>
  <si>
    <t>GRUPO II</t>
  </si>
  <si>
    <t>GRUPO I</t>
  </si>
  <si>
    <t>ANEXO. MODELO OFERTA ECONÓMICA LOTE 1</t>
  </si>
  <si>
    <t>INTERVENCIONES QUIRÚRGICAS DE NUESTRO PERSONAL EN SUS INSTALACIONES</t>
  </si>
  <si>
    <t>SUBTOTAL (en Euros, Impuesto/s Indirecto/s no incluido/s)</t>
  </si>
  <si>
    <t>OFERTA TOTAL - Dato a incluir en el campo correspondiente del Portal de Licitación Electrónica de FREMAP - (en Euros, Impuesto/s Indirecto/s no incluido/s)*</t>
  </si>
  <si>
    <t>LOTE 1 - SERVICIO DE ASISTENCIA SANITARIA EN HOSPITALES PARA EL ÁMBITO TERRITORIAL DE CANTABRIA</t>
  </si>
  <si>
    <t>UCI</t>
  </si>
  <si>
    <t>*El importe de adjudicación - OFERTA TOTAL - será el resultado de la suma de todos los precios unitarios de la oferta presentada por el consumo estimado de cada uno de los servicios para la duración inicial del contrato más 146.000,00 Euros destinados a cubrir la prestación de todas aquellas actuaciones necesarias no contempladas en los pliegos que pudieran surgir a lo largo de la duración inicial del contrato. 
El precio final de las actuaciones no comtempladas será el resultado de aplicar sobre los Precios del Servicio Público de Salud de la Comunidad Autónoma referenciada, el porcentaje de descuento ofertado por el licitador.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</si>
</sst>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4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4" fontId="1" fillId="0" borderId="0" applyFont="0" applyFill="0" applyBorder="0" applyAlignment="0" applyProtection="0"/>
  </cellStyleXfs>
  <cellXfs count="108">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6"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3" xfId="0" applyBorder="1" applyProtection="1">
      <protection locked="0"/>
    </xf>
    <xf numFmtId="0" fontId="0" fillId="0" borderId="4" xfId="0" applyBorder="1" applyProtection="1">
      <protection locked="0"/>
    </xf>
    <xf numFmtId="0" fontId="0" fillId="0" borderId="5" xfId="0" applyBorder="1" applyProtection="1">
      <protection locked="0"/>
    </xf>
    <xf numFmtId="0" fontId="0" fillId="0" borderId="6" xfId="0" applyBorder="1" applyProtection="1">
      <protection locked="0"/>
    </xf>
    <xf numFmtId="0" fontId="0" fillId="0" borderId="0"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9" xfId="0" applyBorder="1" applyProtection="1">
      <protection locked="0"/>
    </xf>
    <xf numFmtId="0" fontId="0" fillId="0" borderId="10" xfId="0" applyBorder="1" applyProtection="1">
      <protection locked="0"/>
    </xf>
    <xf numFmtId="0" fontId="4" fillId="3" borderId="23" xfId="1" applyFont="1" applyFill="1" applyBorder="1" applyAlignment="1">
      <alignment horizontal="center" vertical="center" wrapText="1"/>
    </xf>
    <xf numFmtId="3" fontId="4" fillId="0" borderId="20" xfId="1" applyNumberFormat="1" applyFont="1" applyBorder="1" applyAlignment="1">
      <alignment horizontal="center" vertical="center"/>
    </xf>
    <xf numFmtId="3" fontId="4" fillId="0" borderId="19" xfId="1" applyNumberFormat="1" applyFont="1" applyBorder="1" applyAlignment="1">
      <alignment horizontal="center" vertical="center"/>
    </xf>
    <xf numFmtId="0" fontId="0" fillId="0" borderId="7" xfId="0" applyBorder="1"/>
    <xf numFmtId="165" fontId="4" fillId="5" borderId="31" xfId="1" applyNumberFormat="1" applyFont="1" applyFill="1" applyBorder="1" applyAlignment="1" applyProtection="1">
      <alignment horizontal="center" vertical="center" wrapText="1"/>
    </xf>
    <xf numFmtId="165" fontId="4" fillId="5" borderId="37" xfId="1" applyNumberFormat="1" applyFont="1" applyFill="1" applyBorder="1" applyAlignment="1" applyProtection="1">
      <alignment horizontal="center" vertical="center" wrapText="1"/>
    </xf>
    <xf numFmtId="165" fontId="4" fillId="5" borderId="30" xfId="1" applyNumberFormat="1" applyFont="1" applyFill="1" applyBorder="1" applyAlignment="1" applyProtection="1">
      <alignment horizontal="center" vertical="center" wrapText="1"/>
    </xf>
    <xf numFmtId="3" fontId="4" fillId="0" borderId="38" xfId="1" applyNumberFormat="1" applyFont="1" applyBorder="1" applyAlignment="1">
      <alignment horizontal="center" vertical="center"/>
    </xf>
    <xf numFmtId="164" fontId="0" fillId="0" borderId="0" xfId="0" applyNumberFormat="1"/>
    <xf numFmtId="44" fontId="0" fillId="0" borderId="0" xfId="0" applyNumberFormat="1"/>
    <xf numFmtId="0" fontId="4" fillId="3" borderId="16" xfId="1" applyFont="1" applyFill="1" applyBorder="1" applyAlignment="1">
      <alignment horizontal="left" vertical="center" wrapText="1"/>
    </xf>
    <xf numFmtId="0" fontId="4" fillId="3" borderId="17" xfId="1" applyFont="1" applyFill="1" applyBorder="1" applyAlignment="1">
      <alignment horizontal="left" vertical="center" wrapText="1"/>
    </xf>
    <xf numFmtId="3" fontId="4" fillId="0" borderId="41" xfId="1" applyNumberFormat="1" applyFont="1" applyBorder="1" applyAlignment="1">
      <alignment horizontal="center" vertical="center"/>
    </xf>
    <xf numFmtId="165" fontId="4" fillId="5" borderId="35" xfId="1" applyNumberFormat="1" applyFont="1" applyFill="1" applyBorder="1" applyAlignment="1" applyProtection="1">
      <alignment horizontal="center" vertical="center" wrapText="1"/>
    </xf>
    <xf numFmtId="0" fontId="4" fillId="3" borderId="16" xfId="1" applyFont="1" applyFill="1" applyBorder="1" applyAlignment="1">
      <alignment horizontal="left" vertical="center" wrapText="1"/>
    </xf>
    <xf numFmtId="0" fontId="4" fillId="3" borderId="17" xfId="1" applyFont="1" applyFill="1" applyBorder="1" applyAlignment="1">
      <alignment horizontal="left" vertical="center" wrapText="1"/>
    </xf>
    <xf numFmtId="165" fontId="4" fillId="6" borderId="1" xfId="6" applyNumberFormat="1" applyFont="1" applyFill="1" applyBorder="1" applyAlignment="1" applyProtection="1">
      <alignment horizontal="center" vertical="center" wrapText="1"/>
      <protection locked="0"/>
    </xf>
    <xf numFmtId="165" fontId="4" fillId="6" borderId="2" xfId="6" applyNumberFormat="1" applyFont="1" applyFill="1" applyBorder="1" applyAlignment="1" applyProtection="1">
      <alignment horizontal="center" vertical="center" wrapText="1"/>
      <protection locked="0"/>
    </xf>
    <xf numFmtId="0" fontId="4" fillId="3" borderId="24"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4" fillId="3" borderId="26" xfId="1" applyFont="1" applyFill="1" applyBorder="1" applyAlignment="1">
      <alignment horizontal="center" vertical="center" wrapText="1"/>
    </xf>
    <xf numFmtId="0" fontId="4" fillId="3" borderId="24" xfId="1" applyFont="1" applyFill="1" applyBorder="1" applyAlignment="1">
      <alignment horizontal="left" vertical="center" wrapText="1"/>
    </xf>
    <xf numFmtId="0" fontId="4" fillId="3" borderId="25" xfId="1" applyFont="1" applyFill="1" applyBorder="1" applyAlignment="1">
      <alignment horizontal="left" vertical="center" wrapText="1"/>
    </xf>
    <xf numFmtId="0" fontId="4" fillId="3" borderId="26" xfId="1" applyFont="1" applyFill="1" applyBorder="1" applyAlignment="1">
      <alignment horizontal="left" vertical="center" wrapText="1"/>
    </xf>
    <xf numFmtId="165" fontId="4" fillId="6" borderId="29" xfId="6" applyNumberFormat="1" applyFont="1" applyFill="1" applyBorder="1" applyAlignment="1" applyProtection="1">
      <alignment horizontal="center" vertical="center" wrapText="1"/>
      <protection locked="0"/>
    </xf>
    <xf numFmtId="165" fontId="4" fillId="6" borderId="18" xfId="6" applyNumberFormat="1" applyFont="1" applyFill="1" applyBorder="1" applyAlignment="1" applyProtection="1">
      <alignment horizontal="center" vertical="center" wrapText="1"/>
      <protection locked="0"/>
    </xf>
    <xf numFmtId="165" fontId="4" fillId="6" borderId="13" xfId="6" applyNumberFormat="1" applyFont="1" applyFill="1" applyBorder="1" applyAlignment="1" applyProtection="1">
      <alignment horizontal="center" vertical="center" wrapText="1"/>
      <protection locked="0"/>
    </xf>
    <xf numFmtId="165" fontId="4" fillId="6" borderId="12"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0"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0" fontId="10" fillId="0" borderId="10" xfId="0" applyFont="1" applyBorder="1" applyAlignment="1">
      <alignment horizontal="center" wrapText="1"/>
    </xf>
    <xf numFmtId="0" fontId="0" fillId="0" borderId="0" xfId="0" applyBorder="1" applyAlignment="1" applyProtection="1">
      <alignment horizontal="center" vertical="center" wrapText="1"/>
    </xf>
    <xf numFmtId="165" fontId="2" fillId="0" borderId="1" xfId="1" applyNumberFormat="1" applyBorder="1" applyAlignment="1">
      <alignment horizontal="right" vertical="center" wrapText="1"/>
    </xf>
    <xf numFmtId="165" fontId="2" fillId="0" borderId="15" xfId="1" applyNumberFormat="1" applyBorder="1" applyAlignment="1">
      <alignment horizontal="right" vertical="center" wrapText="1"/>
    </xf>
    <xf numFmtId="164" fontId="4" fillId="2" borderId="39" xfId="4" applyNumberFormat="1" applyFont="1" applyFill="1" applyBorder="1" applyAlignment="1">
      <alignment horizontal="center" vertical="center" wrapText="1"/>
    </xf>
    <xf numFmtId="164" fontId="4" fillId="2" borderId="40" xfId="4" applyNumberFormat="1" applyFont="1" applyFill="1" applyBorder="1" applyAlignment="1">
      <alignment horizontal="center" vertical="center" wrapText="1"/>
    </xf>
    <xf numFmtId="164" fontId="4" fillId="2" borderId="2" xfId="4" applyNumberFormat="1" applyFont="1" applyFill="1" applyBorder="1" applyAlignment="1">
      <alignment horizontal="center" vertical="center" wrapText="1"/>
    </xf>
    <xf numFmtId="164" fontId="4" fillId="2" borderId="21" xfId="4" applyNumberFormat="1" applyFont="1" applyFill="1" applyBorder="1" applyAlignment="1">
      <alignment horizontal="center" vertical="center" wrapText="1"/>
    </xf>
    <xf numFmtId="164" fontId="4" fillId="2" borderId="18" xfId="4" applyNumberFormat="1" applyFont="1" applyFill="1" applyBorder="1" applyAlignment="1">
      <alignment horizontal="center" vertical="center" wrapText="1"/>
    </xf>
    <xf numFmtId="164" fontId="4" fillId="2" borderId="22" xfId="4" applyNumberFormat="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6" fillId="4" borderId="0" xfId="0" applyFont="1" applyFill="1" applyAlignment="1">
      <alignment horizontal="center" vertical="center"/>
    </xf>
    <xf numFmtId="165" fontId="2" fillId="0" borderId="13" xfId="1" applyNumberFormat="1" applyBorder="1" applyAlignment="1">
      <alignment horizontal="right" vertical="center" wrapText="1"/>
    </xf>
    <xf numFmtId="165" fontId="2" fillId="0" borderId="14" xfId="1" applyNumberFormat="1" applyBorder="1" applyAlignment="1">
      <alignment horizontal="right" vertical="center" wrapText="1"/>
    </xf>
    <xf numFmtId="165" fontId="2" fillId="0" borderId="29" xfId="1" applyNumberFormat="1" applyBorder="1" applyAlignment="1">
      <alignment horizontal="right" vertical="center" wrapText="1"/>
    </xf>
    <xf numFmtId="165" fontId="2" fillId="0" borderId="32" xfId="1" applyNumberFormat="1" applyBorder="1" applyAlignment="1">
      <alignment horizontal="righ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11"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7" borderId="18" xfId="1" applyFont="1" applyFill="1" applyBorder="1" applyAlignment="1">
      <alignment horizontal="center" vertical="center" wrapText="1"/>
    </xf>
    <xf numFmtId="44" fontId="4" fillId="7" borderId="17" xfId="6" applyFont="1" applyFill="1" applyBorder="1" applyAlignment="1">
      <alignment horizontal="center" vertical="center"/>
    </xf>
    <xf numFmtId="44" fontId="4" fillId="7" borderId="32" xfId="6" applyFont="1" applyFill="1" applyBorder="1" applyAlignment="1">
      <alignment horizontal="center" vertical="center"/>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33"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28"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0" fontId="4" fillId="7" borderId="35" xfId="3" applyFont="1" applyFill="1" applyBorder="1" applyAlignment="1">
      <alignment horizontal="center" vertical="center" wrapText="1"/>
    </xf>
    <xf numFmtId="164" fontId="12" fillId="7" borderId="34" xfId="4" applyNumberFormat="1" applyFont="1" applyFill="1" applyBorder="1" applyAlignment="1">
      <alignment horizontal="center" vertical="center" wrapText="1"/>
    </xf>
    <xf numFmtId="164" fontId="12" fillId="7" borderId="5" xfId="4" applyNumberFormat="1" applyFont="1" applyFill="1" applyBorder="1" applyAlignment="1">
      <alignment horizontal="center" vertical="center" wrapText="1"/>
    </xf>
    <xf numFmtId="164" fontId="12" fillId="7" borderId="27" xfId="4" applyNumberFormat="1" applyFont="1" applyFill="1" applyBorder="1" applyAlignment="1">
      <alignment horizontal="center" vertical="center" wrapText="1"/>
    </xf>
    <xf numFmtId="164" fontId="12" fillId="7" borderId="7" xfId="4" applyNumberFormat="1" applyFont="1" applyFill="1" applyBorder="1" applyAlignment="1">
      <alignment horizontal="center" vertical="center" wrapText="1"/>
    </xf>
    <xf numFmtId="164" fontId="12" fillId="7" borderId="36" xfId="4" applyNumberFormat="1" applyFont="1" applyFill="1" applyBorder="1" applyAlignment="1">
      <alignment horizontal="center" vertical="center" wrapText="1"/>
    </xf>
    <xf numFmtId="164" fontId="12" fillId="7" borderId="10" xfId="4" applyNumberFormat="1" applyFont="1" applyFill="1" applyBorder="1" applyAlignment="1">
      <alignment horizontal="center" vertical="center" wrapText="1"/>
    </xf>
  </cellXfs>
  <cellStyles count="7">
    <cellStyle name="Millares 2" xfId="4"/>
    <cellStyle name="Moneda" xfId="6" builtinId="4"/>
    <cellStyle name="Moneda 2" xfId="2"/>
    <cellStyle name="Normal" xfId="0" builtinId="0"/>
    <cellStyle name="Normal 2" xfId="3"/>
    <cellStyle name="Normal 3" xfId="5"/>
    <cellStyle name="Normal 4" xfId="1"/>
  </cellStyles>
  <dxfs count="3">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447675</xdr:colOff>
      <xdr:row>4</xdr:row>
      <xdr:rowOff>38100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64"/>
  <sheetViews>
    <sheetView tabSelected="1" workbookViewId="0">
      <selection activeCell="C1" sqref="C1:K2"/>
    </sheetView>
  </sheetViews>
  <sheetFormatPr baseColWidth="10" defaultRowHeight="15" x14ac:dyDescent="0.25"/>
  <cols>
    <col min="2" max="2" width="4.5703125" customWidth="1"/>
    <col min="3" max="3" width="22" customWidth="1"/>
    <col min="4" max="4" width="14.28515625" customWidth="1"/>
    <col min="5" max="5" width="11.42578125" customWidth="1"/>
    <col min="6" max="6" width="19.140625" customWidth="1"/>
    <col min="8" max="8" width="13.5703125" customWidth="1"/>
    <col min="9" max="9" width="24" customWidth="1"/>
    <col min="11" max="11" width="27" customWidth="1"/>
    <col min="12" max="13" width="13" bestFit="1" customWidth="1"/>
  </cols>
  <sheetData>
    <row r="1" spans="2:12" ht="15" customHeight="1" x14ac:dyDescent="0.25">
      <c r="C1" s="70" t="s">
        <v>19</v>
      </c>
      <c r="D1" s="70"/>
      <c r="E1" s="70"/>
      <c r="F1" s="70"/>
      <c r="G1" s="70"/>
      <c r="H1" s="70"/>
      <c r="I1" s="70"/>
      <c r="J1" s="70"/>
      <c r="K1" s="70"/>
    </row>
    <row r="2" spans="2:12" ht="15" customHeight="1" x14ac:dyDescent="0.25">
      <c r="C2" s="70"/>
      <c r="D2" s="70"/>
      <c r="E2" s="70"/>
      <c r="F2" s="70"/>
      <c r="G2" s="70"/>
      <c r="H2" s="70"/>
      <c r="I2" s="70"/>
      <c r="J2" s="70"/>
      <c r="K2" s="70"/>
    </row>
    <row r="4" spans="2:12" ht="21" customHeight="1" x14ac:dyDescent="0.25">
      <c r="C4" s="75" t="s">
        <v>23</v>
      </c>
      <c r="D4" s="76"/>
      <c r="E4" s="76"/>
      <c r="F4" s="76"/>
      <c r="G4" s="76"/>
      <c r="H4" s="76"/>
      <c r="I4" s="76"/>
      <c r="J4" s="76"/>
      <c r="K4" s="76"/>
    </row>
    <row r="5" spans="2:12" ht="28.5" customHeight="1" x14ac:dyDescent="0.25">
      <c r="C5" s="76"/>
      <c r="D5" s="76"/>
      <c r="E5" s="76"/>
      <c r="F5" s="76"/>
      <c r="G5" s="76"/>
      <c r="H5" s="76"/>
      <c r="I5" s="76"/>
      <c r="J5" s="76"/>
      <c r="K5" s="76"/>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6" t="s">
        <v>5</v>
      </c>
      <c r="C8" s="47"/>
      <c r="D8" s="47"/>
      <c r="E8" s="47"/>
      <c r="F8" s="47"/>
      <c r="G8" s="47"/>
      <c r="H8" s="47"/>
      <c r="I8" s="47"/>
      <c r="J8" s="47"/>
      <c r="K8" s="48"/>
    </row>
    <row r="9" spans="2:12" x14ac:dyDescent="0.25">
      <c r="B9" s="49"/>
      <c r="C9" s="50"/>
      <c r="D9" s="50"/>
      <c r="E9" s="50"/>
      <c r="F9" s="50"/>
      <c r="G9" s="50"/>
      <c r="H9" s="50"/>
      <c r="I9" s="50"/>
      <c r="J9" s="50"/>
      <c r="K9" s="51"/>
    </row>
    <row r="10" spans="2:12" ht="15.75" thickBot="1" x14ac:dyDescent="0.3">
      <c r="B10" s="52"/>
      <c r="C10" s="53"/>
      <c r="D10" s="53"/>
      <c r="E10" s="53"/>
      <c r="F10" s="53"/>
      <c r="G10" s="53"/>
      <c r="H10" s="53"/>
      <c r="I10" s="53"/>
      <c r="J10" s="53"/>
      <c r="K10" s="54"/>
    </row>
    <row r="11" spans="2:12" x14ac:dyDescent="0.25">
      <c r="C11" s="2"/>
      <c r="D11" s="1"/>
      <c r="E11" s="1"/>
      <c r="F11" s="1"/>
      <c r="G11" s="1"/>
      <c r="H11" s="1"/>
      <c r="I11" s="1"/>
      <c r="J11" s="1"/>
      <c r="K11" s="1"/>
    </row>
    <row r="12" spans="2:12" ht="15" customHeight="1" x14ac:dyDescent="0.25">
      <c r="B12" s="55" t="s">
        <v>7</v>
      </c>
      <c r="C12" s="55"/>
      <c r="D12" s="55"/>
      <c r="E12" s="55"/>
      <c r="F12" s="55"/>
      <c r="G12" s="55"/>
      <c r="H12" s="55"/>
      <c r="I12" s="55"/>
      <c r="J12" s="55"/>
      <c r="K12" s="55"/>
      <c r="L12" s="3"/>
    </row>
    <row r="13" spans="2:12" ht="15" customHeight="1" x14ac:dyDescent="0.25">
      <c r="B13" s="55"/>
      <c r="C13" s="55"/>
      <c r="D13" s="55"/>
      <c r="E13" s="55"/>
      <c r="F13" s="55"/>
      <c r="G13" s="55"/>
      <c r="H13" s="55"/>
      <c r="I13" s="55"/>
      <c r="J13" s="55"/>
      <c r="K13" s="55"/>
      <c r="L13" s="3"/>
    </row>
    <row r="14" spans="2:12" ht="15" customHeight="1" x14ac:dyDescent="0.25">
      <c r="B14" s="55"/>
      <c r="C14" s="55"/>
      <c r="D14" s="55"/>
      <c r="E14" s="55"/>
      <c r="F14" s="55"/>
      <c r="G14" s="55"/>
      <c r="H14" s="55"/>
      <c r="I14" s="55"/>
      <c r="J14" s="55"/>
      <c r="K14" s="55"/>
      <c r="L14" s="3"/>
    </row>
    <row r="15" spans="2:12" ht="15" customHeight="1" x14ac:dyDescent="0.25">
      <c r="B15" s="55"/>
      <c r="C15" s="55"/>
      <c r="D15" s="55"/>
      <c r="E15" s="55"/>
      <c r="F15" s="55"/>
      <c r="G15" s="55"/>
      <c r="H15" s="55"/>
      <c r="I15" s="55"/>
      <c r="J15" s="55"/>
      <c r="K15" s="55"/>
      <c r="L15" s="3"/>
    </row>
    <row r="16" spans="2:12" ht="15" customHeight="1" x14ac:dyDescent="0.25">
      <c r="B16" s="55"/>
      <c r="C16" s="55"/>
      <c r="D16" s="55"/>
      <c r="E16" s="55"/>
      <c r="F16" s="55"/>
      <c r="G16" s="55"/>
      <c r="H16" s="55"/>
      <c r="I16" s="55"/>
      <c r="J16" s="55"/>
      <c r="K16" s="55"/>
      <c r="L16" s="3"/>
    </row>
    <row r="17" spans="2:11" ht="15" customHeight="1" x14ac:dyDescent="0.25">
      <c r="B17" s="55"/>
      <c r="C17" s="55"/>
      <c r="D17" s="55"/>
      <c r="E17" s="55"/>
      <c r="F17" s="55"/>
      <c r="G17" s="55"/>
      <c r="H17" s="55"/>
      <c r="I17" s="55"/>
      <c r="J17" s="55"/>
      <c r="K17" s="55"/>
    </row>
    <row r="18" spans="2:11" ht="15" customHeight="1" x14ac:dyDescent="0.25">
      <c r="B18" s="55"/>
      <c r="C18" s="55"/>
      <c r="D18" s="55"/>
      <c r="E18" s="55"/>
      <c r="F18" s="55"/>
      <c r="G18" s="55"/>
      <c r="H18" s="55"/>
      <c r="I18" s="55"/>
      <c r="J18" s="55"/>
      <c r="K18" s="55"/>
    </row>
    <row r="19" spans="2:11" ht="15" customHeight="1" x14ac:dyDescent="0.25">
      <c r="B19" s="55"/>
      <c r="C19" s="55"/>
      <c r="D19" s="55"/>
      <c r="E19" s="55"/>
      <c r="F19" s="55"/>
      <c r="G19" s="55"/>
      <c r="H19" s="55"/>
      <c r="I19" s="55"/>
      <c r="J19" s="55"/>
      <c r="K19" s="55"/>
    </row>
    <row r="20" spans="2:11" x14ac:dyDescent="0.25">
      <c r="C20" s="2"/>
      <c r="D20" s="1"/>
      <c r="E20" s="1"/>
      <c r="F20" s="1"/>
      <c r="G20" s="1"/>
      <c r="H20" s="1"/>
      <c r="I20" s="1"/>
      <c r="J20" s="1"/>
      <c r="K20" s="1"/>
    </row>
    <row r="21" spans="2:11" ht="15.75" thickBot="1" x14ac:dyDescent="0.3"/>
    <row r="22" spans="2:11" ht="51.75" customHeight="1" thickBot="1" x14ac:dyDescent="0.3">
      <c r="C22" s="36" t="s">
        <v>3</v>
      </c>
      <c r="D22" s="37"/>
      <c r="E22" s="38"/>
      <c r="F22" s="18" t="s">
        <v>6</v>
      </c>
      <c r="G22" s="36" t="s">
        <v>0</v>
      </c>
      <c r="H22" s="38"/>
      <c r="I22" s="18" t="s">
        <v>1</v>
      </c>
      <c r="J22" s="77" t="s">
        <v>2</v>
      </c>
      <c r="K22" s="78"/>
    </row>
    <row r="23" spans="2:11" ht="34.5" customHeight="1" thickBot="1" x14ac:dyDescent="0.3">
      <c r="C23" s="39" t="s">
        <v>10</v>
      </c>
      <c r="D23" s="40"/>
      <c r="E23" s="41"/>
      <c r="F23" s="20">
        <v>600</v>
      </c>
      <c r="G23" s="44"/>
      <c r="H23" s="45"/>
      <c r="I23" s="22">
        <v>135</v>
      </c>
      <c r="J23" s="56" t="str">
        <f>IF(G23&lt;=0,"Error Precio",IF(G23&gt;I23,"Error Precio",+F23*G23))</f>
        <v>Error Precio</v>
      </c>
      <c r="K23" s="57"/>
    </row>
    <row r="24" spans="2:11" ht="34.5" customHeight="1" thickBot="1" x14ac:dyDescent="0.3">
      <c r="C24" s="39" t="s">
        <v>12</v>
      </c>
      <c r="D24" s="40"/>
      <c r="E24" s="41"/>
      <c r="F24" s="19">
        <v>280</v>
      </c>
      <c r="G24" s="34"/>
      <c r="H24" s="35"/>
      <c r="I24" s="24">
        <v>220</v>
      </c>
      <c r="J24" s="56" t="str">
        <f t="shared" ref="J24:J25" si="0">IF(G24&lt;=0,"Error Precio",IF(G24&gt;I24,"Error Precio",+F24*G24))</f>
        <v>Error Precio</v>
      </c>
      <c r="K24" s="57"/>
    </row>
    <row r="25" spans="2:11" ht="34.5" customHeight="1" thickBot="1" x14ac:dyDescent="0.3">
      <c r="C25" s="39" t="s">
        <v>24</v>
      </c>
      <c r="D25" s="40"/>
      <c r="E25" s="41"/>
      <c r="F25" s="19">
        <v>10</v>
      </c>
      <c r="G25" s="34"/>
      <c r="H25" s="35"/>
      <c r="I25" s="24">
        <v>1500</v>
      </c>
      <c r="J25" s="56" t="str">
        <f t="shared" si="0"/>
        <v>Error Precio</v>
      </c>
      <c r="K25" s="57"/>
    </row>
    <row r="26" spans="2:11" ht="34.5" customHeight="1" thickBot="1" x14ac:dyDescent="0.3">
      <c r="C26" s="39" t="s">
        <v>11</v>
      </c>
      <c r="D26" s="40"/>
      <c r="E26" s="41"/>
      <c r="F26" s="25">
        <v>50</v>
      </c>
      <c r="G26" s="34"/>
      <c r="H26" s="35"/>
      <c r="I26" s="23">
        <v>50.12</v>
      </c>
      <c r="J26" s="56" t="str">
        <f>IF(G26&lt;=0,"Error Precio",IF(G26&gt;I26,"Error Precio",+F26*G26))</f>
        <v>Error Precio</v>
      </c>
      <c r="K26" s="57"/>
    </row>
    <row r="27" spans="2:11" ht="32.25" customHeight="1" thickBot="1" x14ac:dyDescent="0.3">
      <c r="C27" s="36" t="s">
        <v>20</v>
      </c>
      <c r="D27" s="37"/>
      <c r="E27" s="37"/>
      <c r="F27" s="37"/>
      <c r="G27" s="37"/>
      <c r="H27" s="37"/>
      <c r="I27" s="37"/>
      <c r="J27" s="37"/>
      <c r="K27" s="38"/>
    </row>
    <row r="28" spans="2:11" ht="36" customHeight="1" thickBot="1" x14ac:dyDescent="0.3">
      <c r="C28" s="39" t="s">
        <v>18</v>
      </c>
      <c r="D28" s="40"/>
      <c r="E28" s="41"/>
      <c r="F28" s="20">
        <v>12</v>
      </c>
      <c r="G28" s="44"/>
      <c r="H28" s="45"/>
      <c r="I28" s="22">
        <v>190</v>
      </c>
      <c r="J28" s="71" t="str">
        <f t="shared" ref="J28:J32" si="1">IF(G28&lt;=0,"Error Precio",IF(G28&gt;I28,"Error Precio",+F28*G28))</f>
        <v>Error Precio</v>
      </c>
      <c r="K28" s="72"/>
    </row>
    <row r="29" spans="2:11" ht="36" customHeight="1" thickBot="1" x14ac:dyDescent="0.3">
      <c r="C29" s="28" t="s">
        <v>17</v>
      </c>
      <c r="D29" s="29"/>
      <c r="E29" s="29"/>
      <c r="F29" s="19">
        <v>190</v>
      </c>
      <c r="G29" s="34"/>
      <c r="H29" s="35"/>
      <c r="I29" s="24">
        <v>340</v>
      </c>
      <c r="J29" s="56" t="str">
        <f t="shared" si="1"/>
        <v>Error Precio</v>
      </c>
      <c r="K29" s="57"/>
    </row>
    <row r="30" spans="2:11" ht="36" customHeight="1" thickBot="1" x14ac:dyDescent="0.3">
      <c r="C30" s="28" t="s">
        <v>16</v>
      </c>
      <c r="D30" s="29"/>
      <c r="E30" s="29"/>
      <c r="F30" s="19">
        <v>88</v>
      </c>
      <c r="G30" s="34"/>
      <c r="H30" s="35"/>
      <c r="I30" s="24">
        <v>500</v>
      </c>
      <c r="J30" s="56" t="str">
        <f t="shared" si="1"/>
        <v>Error Precio</v>
      </c>
      <c r="K30" s="57"/>
    </row>
    <row r="31" spans="2:11" ht="36" customHeight="1" thickBot="1" x14ac:dyDescent="0.3">
      <c r="C31" s="28" t="s">
        <v>15</v>
      </c>
      <c r="D31" s="29"/>
      <c r="E31" s="29"/>
      <c r="F31" s="19">
        <v>80</v>
      </c>
      <c r="G31" s="34"/>
      <c r="H31" s="35"/>
      <c r="I31" s="24">
        <v>1160</v>
      </c>
      <c r="J31" s="56" t="str">
        <f t="shared" si="1"/>
        <v>Error Precio</v>
      </c>
      <c r="K31" s="57"/>
    </row>
    <row r="32" spans="2:11" ht="36" customHeight="1" thickBot="1" x14ac:dyDescent="0.3">
      <c r="C32" s="32" t="s">
        <v>14</v>
      </c>
      <c r="D32" s="33"/>
      <c r="E32" s="33"/>
      <c r="F32" s="19">
        <v>14</v>
      </c>
      <c r="G32" s="34"/>
      <c r="H32" s="35"/>
      <c r="I32" s="24">
        <v>2880</v>
      </c>
      <c r="J32" s="56" t="str">
        <f t="shared" si="1"/>
        <v>Error Precio</v>
      </c>
      <c r="K32" s="57"/>
    </row>
    <row r="33" spans="3:13" ht="36" customHeight="1" thickBot="1" x14ac:dyDescent="0.3">
      <c r="C33" s="32" t="s">
        <v>13</v>
      </c>
      <c r="D33" s="33"/>
      <c r="E33" s="33"/>
      <c r="F33" s="30">
        <v>26</v>
      </c>
      <c r="G33" s="42"/>
      <c r="H33" s="43"/>
      <c r="I33" s="31">
        <v>3760</v>
      </c>
      <c r="J33" s="73" t="str">
        <f>IF(G33&lt;=0,"Error Precio",IF(G33&gt;I33,"Error Precio",+F33*G33))</f>
        <v>Error Precio</v>
      </c>
      <c r="K33" s="74"/>
    </row>
    <row r="34" spans="3:13" x14ac:dyDescent="0.25">
      <c r="F34" s="21"/>
      <c r="G34" s="64" t="s">
        <v>21</v>
      </c>
      <c r="H34" s="65"/>
      <c r="I34" s="66"/>
      <c r="J34" s="58" t="str">
        <f>IF(COUNTIF(J23:J33,"Error Precio"),"Oferta incompleta. Algún precio unitario superior a precio tope o menor o igual a cero",SUM(J23:J33))</f>
        <v>Oferta incompleta. Algún precio unitario superior a precio tope o menor o igual a cero</v>
      </c>
      <c r="K34" s="59"/>
    </row>
    <row r="35" spans="3:13" x14ac:dyDescent="0.25">
      <c r="G35" s="64"/>
      <c r="H35" s="65"/>
      <c r="I35" s="66"/>
      <c r="J35" s="60"/>
      <c r="K35" s="61"/>
      <c r="M35" s="26"/>
    </row>
    <row r="36" spans="3:13" ht="15.75" thickBot="1" x14ac:dyDescent="0.3">
      <c r="G36" s="67"/>
      <c r="H36" s="68"/>
      <c r="I36" s="69"/>
      <c r="J36" s="62"/>
      <c r="K36" s="63"/>
    </row>
    <row r="37" spans="3:13" ht="43.5" customHeight="1" thickBot="1" x14ac:dyDescent="0.3">
      <c r="G37" s="88" t="s">
        <v>9</v>
      </c>
      <c r="H37" s="89"/>
      <c r="I37" s="90"/>
      <c r="J37" s="91">
        <v>146000</v>
      </c>
      <c r="K37" s="92"/>
      <c r="L37" s="27"/>
    </row>
    <row r="38" spans="3:13" x14ac:dyDescent="0.25">
      <c r="G38" s="93" t="s">
        <v>22</v>
      </c>
      <c r="H38" s="94"/>
      <c r="I38" s="95"/>
      <c r="J38" s="102" t="e">
        <f>J34+J37</f>
        <v>#VALUE!</v>
      </c>
      <c r="K38" s="103"/>
    </row>
    <row r="39" spans="3:13" x14ac:dyDescent="0.25">
      <c r="G39" s="96"/>
      <c r="H39" s="97"/>
      <c r="I39" s="98"/>
      <c r="J39" s="104"/>
      <c r="K39" s="105"/>
    </row>
    <row r="40" spans="3:13" x14ac:dyDescent="0.25">
      <c r="G40" s="96"/>
      <c r="H40" s="97"/>
      <c r="I40" s="98"/>
      <c r="J40" s="104"/>
      <c r="K40" s="105"/>
    </row>
    <row r="41" spans="3:13" ht="15.75" thickBot="1" x14ac:dyDescent="0.3">
      <c r="G41" s="99"/>
      <c r="H41" s="100"/>
      <c r="I41" s="101"/>
      <c r="J41" s="106"/>
      <c r="K41" s="107"/>
    </row>
    <row r="44" spans="3:13" ht="15.75" thickBot="1" x14ac:dyDescent="0.3"/>
    <row r="45" spans="3:13" ht="21" customHeight="1" x14ac:dyDescent="0.25">
      <c r="C45" s="79" t="s">
        <v>25</v>
      </c>
      <c r="D45" s="80"/>
      <c r="E45" s="80"/>
      <c r="F45" s="80"/>
      <c r="G45" s="80"/>
      <c r="H45" s="80"/>
      <c r="I45" s="81"/>
    </row>
    <row r="46" spans="3:13" ht="24" customHeight="1" x14ac:dyDescent="0.25">
      <c r="C46" s="82"/>
      <c r="D46" s="83"/>
      <c r="E46" s="83"/>
      <c r="F46" s="83"/>
      <c r="G46" s="83"/>
      <c r="H46" s="83"/>
      <c r="I46" s="84"/>
    </row>
    <row r="47" spans="3:13" x14ac:dyDescent="0.25">
      <c r="C47" s="82"/>
      <c r="D47" s="83"/>
      <c r="E47" s="83"/>
      <c r="F47" s="83"/>
      <c r="G47" s="83"/>
      <c r="H47" s="83"/>
      <c r="I47" s="84"/>
    </row>
    <row r="48" spans="3:13" x14ac:dyDescent="0.25">
      <c r="C48" s="82"/>
      <c r="D48" s="83"/>
      <c r="E48" s="83"/>
      <c r="F48" s="83"/>
      <c r="G48" s="83"/>
      <c r="H48" s="83"/>
      <c r="I48" s="84"/>
    </row>
    <row r="49" spans="3:9" x14ac:dyDescent="0.25">
      <c r="C49" s="82"/>
      <c r="D49" s="83"/>
      <c r="E49" s="83"/>
      <c r="F49" s="83"/>
      <c r="G49" s="83"/>
      <c r="H49" s="83"/>
      <c r="I49" s="84"/>
    </row>
    <row r="50" spans="3:9" ht="25.5" customHeight="1" x14ac:dyDescent="0.25">
      <c r="C50" s="82"/>
      <c r="D50" s="83"/>
      <c r="E50" s="83"/>
      <c r="F50" s="83"/>
      <c r="G50" s="83"/>
      <c r="H50" s="83"/>
      <c r="I50" s="84"/>
    </row>
    <row r="51" spans="3:9" ht="15.75" thickBot="1" x14ac:dyDescent="0.3">
      <c r="C51" s="85"/>
      <c r="D51" s="86"/>
      <c r="E51" s="86"/>
      <c r="F51" s="86"/>
      <c r="G51" s="86"/>
      <c r="H51" s="86"/>
      <c r="I51" s="87"/>
    </row>
    <row r="54" spans="3:9" ht="15.75" thickBot="1" x14ac:dyDescent="0.3"/>
    <row r="55" spans="3:9" x14ac:dyDescent="0.25">
      <c r="C55" s="9"/>
      <c r="D55" s="10"/>
      <c r="E55" s="10"/>
      <c r="F55" s="10"/>
      <c r="G55" s="10"/>
      <c r="H55" s="10"/>
      <c r="I55" s="11"/>
    </row>
    <row r="56" spans="3:9" x14ac:dyDescent="0.25">
      <c r="C56" s="12"/>
      <c r="D56" s="13"/>
      <c r="E56" s="13"/>
      <c r="F56" s="13"/>
      <c r="G56" s="13"/>
      <c r="H56" s="13"/>
      <c r="I56" s="14"/>
    </row>
    <row r="57" spans="3:9" ht="15.75" x14ac:dyDescent="0.25">
      <c r="C57" s="4" t="s">
        <v>4</v>
      </c>
      <c r="D57" s="6"/>
      <c r="E57" s="13"/>
      <c r="F57" s="7"/>
      <c r="G57" s="13"/>
      <c r="H57" s="13"/>
      <c r="I57" s="14"/>
    </row>
    <row r="58" spans="3:9" ht="15.75" x14ac:dyDescent="0.25">
      <c r="C58" s="12"/>
      <c r="D58" s="5"/>
      <c r="E58" s="6"/>
      <c r="F58" s="7"/>
      <c r="G58" s="13"/>
      <c r="H58" s="13"/>
      <c r="I58" s="14"/>
    </row>
    <row r="59" spans="3:9" ht="15.75" x14ac:dyDescent="0.25">
      <c r="C59" s="4" t="s">
        <v>8</v>
      </c>
      <c r="D59" s="5"/>
      <c r="E59" s="5"/>
      <c r="F59" s="5"/>
      <c r="G59" s="5"/>
      <c r="H59" s="13"/>
      <c r="I59" s="14"/>
    </row>
    <row r="60" spans="3:9" ht="15.75" x14ac:dyDescent="0.25">
      <c r="C60" s="12"/>
      <c r="D60" s="6"/>
      <c r="E60" s="6"/>
      <c r="F60" s="8"/>
      <c r="G60" s="13"/>
      <c r="H60" s="13"/>
      <c r="I60" s="14"/>
    </row>
    <row r="61" spans="3:9" x14ac:dyDescent="0.25">
      <c r="C61" s="12"/>
      <c r="D61" s="13"/>
      <c r="E61" s="13"/>
      <c r="F61" s="13"/>
      <c r="G61" s="13"/>
      <c r="H61" s="13"/>
      <c r="I61" s="14"/>
    </row>
    <row r="62" spans="3:9" x14ac:dyDescent="0.25">
      <c r="C62" s="12"/>
      <c r="D62" s="13"/>
      <c r="E62" s="13"/>
      <c r="F62" s="13"/>
      <c r="G62" s="13"/>
      <c r="H62" s="13"/>
      <c r="I62" s="14"/>
    </row>
    <row r="63" spans="3:9" x14ac:dyDescent="0.25">
      <c r="C63" s="12"/>
      <c r="D63" s="13"/>
      <c r="E63" s="13"/>
      <c r="F63" s="13"/>
      <c r="G63" s="13"/>
      <c r="H63" s="13"/>
      <c r="I63" s="14"/>
    </row>
    <row r="64" spans="3:9" ht="15.75" thickBot="1" x14ac:dyDescent="0.3">
      <c r="C64" s="15"/>
      <c r="D64" s="16"/>
      <c r="E64" s="16"/>
      <c r="F64" s="16"/>
      <c r="G64" s="16"/>
      <c r="H64" s="16"/>
      <c r="I64" s="17"/>
    </row>
  </sheetData>
  <sheetProtection password="D551" sheet="1" objects="1" scenarios="1"/>
  <mergeCells count="42">
    <mergeCell ref="C45:I51"/>
    <mergeCell ref="G37:I37"/>
    <mergeCell ref="J37:K37"/>
    <mergeCell ref="G38:I41"/>
    <mergeCell ref="J38:K41"/>
    <mergeCell ref="J34:K36"/>
    <mergeCell ref="G34:I36"/>
    <mergeCell ref="C1:K2"/>
    <mergeCell ref="J28:K28"/>
    <mergeCell ref="J29:K29"/>
    <mergeCell ref="J30:K30"/>
    <mergeCell ref="J31:K31"/>
    <mergeCell ref="J32:K32"/>
    <mergeCell ref="J33:K33"/>
    <mergeCell ref="C4:K5"/>
    <mergeCell ref="C23:E23"/>
    <mergeCell ref="J23:K23"/>
    <mergeCell ref="G23:H23"/>
    <mergeCell ref="J22:K22"/>
    <mergeCell ref="G22:H22"/>
    <mergeCell ref="C22:E22"/>
    <mergeCell ref="B8:K10"/>
    <mergeCell ref="B12:K19"/>
    <mergeCell ref="C26:E26"/>
    <mergeCell ref="C24:E24"/>
    <mergeCell ref="C25:E25"/>
    <mergeCell ref="J26:K26"/>
    <mergeCell ref="J24:K24"/>
    <mergeCell ref="J25:K25"/>
    <mergeCell ref="G24:H24"/>
    <mergeCell ref="G25:H25"/>
    <mergeCell ref="G26:H26"/>
    <mergeCell ref="C33:E33"/>
    <mergeCell ref="G30:H30"/>
    <mergeCell ref="G31:H31"/>
    <mergeCell ref="G32:H32"/>
    <mergeCell ref="C27:K27"/>
    <mergeCell ref="C28:E28"/>
    <mergeCell ref="G33:H33"/>
    <mergeCell ref="G28:H28"/>
    <mergeCell ref="G29:H29"/>
    <mergeCell ref="C32:E32"/>
  </mergeCells>
  <conditionalFormatting sqref="J23:K26 J28:K33">
    <cfRule type="cellIs" dxfId="2" priority="50" operator="equal">
      <formula>"Error. Precio unitario superior a Precio tope"</formula>
    </cfRule>
    <cfRule type="cellIs" dxfId="1" priority="51" operator="equal">
      <formula>"Oferta incompleta. Algún precio unitario negativo o igual a cero"</formula>
    </cfRule>
  </conditionalFormatting>
  <conditionalFormatting sqref="J23:K26 J28:K33">
    <cfRule type="containsText" dxfId="0" priority="23" operator="containsText" text="Error Precio">
      <formula>NOT(ISERROR(SEARCH("Error Precio",J23)))</formula>
    </cfRule>
  </conditionalFormatting>
  <dataValidations count="1">
    <dataValidation type="custom" allowBlank="1" showInputMessage="1" showErrorMessage="1" errorTitle="ERROR EXCESO DECIMALES" error="El importe debe tener sólo 2 decimales" sqref="H23 G23:G26 I23:I26 G28:G33">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García, Natalia de Jesús</cp:lastModifiedBy>
  <dcterms:created xsi:type="dcterms:W3CDTF">2016-04-12T18:58:47Z</dcterms:created>
  <dcterms:modified xsi:type="dcterms:W3CDTF">2018-07-27T07:09:11Z</dcterms:modified>
</cp:coreProperties>
</file>